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7C39897-52BA-4439-A503-4E6C234DBC80}" xr6:coauthVersionLast="36" xr6:coauthVersionMax="36" xr10:uidLastSave="{00000000-0000-0000-0000-000000000000}"/>
  <bookViews>
    <workbookView xWindow="1290" yWindow="1470" windowWidth="38700" windowHeight="1543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<sst xmlns="http://schemas.openxmlformats.org/spreadsheetml/2006/main" count="525" uniqueCount="220">
  <si>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</si>
  <si>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</si>
  <si>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</si>
  <si>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</si>
  <si>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</si>
  <si>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</si>
  <si>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</si>
  <si>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</si>
  <si>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</si>
  <si>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</si>
  <si>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</si>
  <si>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</si>
  <si>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</si>
  <si>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</si>
  <si>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</si>
  <si>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</si>
  <si>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</si>
  <si>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</si>
  <si>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</si>
  <si>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</si>
  <si>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</si>
  <si>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</si>
  <si>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</si>
  <si>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</si>
  <si>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</si>
  <si>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</si>
  <si>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</si>
  <si>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</si>
  <si>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</si>
  <si>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</si>
  <si>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</si>
  <si>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</si>
  <si>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</si>
  <si>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</si>
  <si>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</si>
  <si>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</si>
  <si>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</si>
  <si>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</si>
  <si>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</si>
  <si>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</si>
  <si>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</si>
  <si>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</si>
  <si>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</si>
  <si>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</si>
  <si>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</si>
  <si>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</si>
  <si>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</si>
  <si>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</si>
  <si>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</si>
  <si>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</si>
  <si>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</si>
  <si>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</si>
  <si>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</si>
  <si>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</si>
  <si>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</si>
  <si>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</si>
  <si>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</si>
  <si>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</si>
  <si>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</si>
  <si>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</si>
  <si>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</si>
  <si>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</si>
  <si>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</si>
  <si>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</si>
  <si>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</si>
  <si>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</si>
  <si>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</si>
  <si>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</si>
  <si>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</si>
  <si>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</si>
  <si>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</si>
  <si>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</si>
  <si>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</si>
  <si>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</si>
  <si>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</si>
  <si>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</si>
  <si>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</si>
  <si>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</si>
  <si>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</si>
  <si>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</si>
  <si>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</si>
  <si>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</si>
  <si>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</si>
  <si>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</si>
  <si>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</si>
  <si>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</si>
  <si>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</si>
  <si>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</si>
  <si>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</si>
  <si>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</si>
  <si>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</si>
  <si>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</si>
  <si>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</si>
  <si>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</si>
  <si>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</si>
  <si>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</si>
  <si>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</si>
  <si>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</si>
  <si>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</si>
  <si>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</si>
  <si>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</si>
  <si>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</si>
  <si>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</si>
  <si>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</si>
  <si>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</si>
  <si>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</si>
  <si>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</si>
  <si>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</si>
  <si>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</si>
  <si>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</si>
  <si>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</si>
  <si>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</si>
  <si>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</si>
  <si>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</si>
  <si>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</si>
  <si>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</si>
  <si>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</si>
  <si>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</si>
  <si>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</si>
  <si>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</si>
  <si>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</si>
  <si>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</si>
  <si>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</si>
  <si>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</si>
  <si>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</si>
  <si>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</si>
  <si>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</si>
  <si>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</si>
  <si>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</si>
  <si>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</si>
  <si>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</si>
  <si>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</si>
  <si>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</si>
  <si>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</si>
  <si>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</si>
  <si>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</si>
  <si>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</si>
  <si>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</si>
  <si>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</si>
  <si>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</si>
  <si>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</si>
  <si>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</si>
  <si>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</si>
  <si>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</si>
  <si>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</si>
  <si>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</si>
  <si>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</si>
  <si>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</si>
  <si>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</si>
  <si>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</si>
  <si>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</si>
  <si>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</si>
  <si>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</si>
  <si>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</si>
  <si>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</si>
  <si>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</si>
  <si>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</si>
  <si>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</si>
  <si>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</si>
  <si>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</si>
  <si>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</si>
  <si>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</si>
  <si>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</si>
  <si>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</si>
  <si>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</si>
  <si>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</si>
  <si>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</si>
  <si>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</si>
  <si>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</si>
  <si>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</si>
  <si>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</si>
  <si>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</si>
  <si>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</si>
  <si>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</si>
  <si>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</si>
  <si>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</si>
  <si>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</si>
  <si>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</si>
  <si>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</si>
  <si>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</si>
  <si>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</si>
  <si>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</si>
  <si>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</si>
  <si>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</si>
  <si>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</si>
  <si>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</si>
  <si>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</si>
  <si>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</si>
  <si>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</si>
  <si>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</si>
  <si>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</si>
  <si>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</si>
  <si>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</si>
  <si>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</si>
  <si>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</si>
  <si>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</si>
  <si>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</si>
  <si>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</si>
  <si>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</si>
  <si>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</si>
  <si>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</si>
  <si>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</si>
  <si>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</si>
  <si>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</si>
  <si>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</si>
  <si>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</si>
  <si>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</si>
  <si>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</si>
  <si>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</si>
  <si>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</si>
  <si>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</si>
  <si>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</si>
  <si>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</si>
  <si>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</si>
  <si>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</si>
  <si>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</si>
  <si>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</si>
  <si>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</si>
  <si>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</si>
  <si>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EGC Infrastruktur und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</si>
</sst>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10011050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P20" sqref="P20"/>
    </sheetView>
  </sheetViews>
  <sheetFormatPr baseColWidth="10" defaultRowHeight="15.75"/>
  <cols>
    <col min="1" max="1" width="6.28515625" style="42" customWidth="1"/>
    <col min="2" max="2" width="87.7109375" style="92" customWidth="1"/>
    <col min="3" max="14" width="11.7109375" style="42" customWidth="1"/>
    <col min="15" max="16" width="14.5703125" style="42" bestFit="1" customWidth="1"/>
    <col min="17" max="18" width="16.5703125" style="42" bestFit="1" customWidth="1"/>
    <col min="19" max="19" width="17.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24"/>
      <c r="N3" s="24"/>
      <c r="O3" s="24">
        <v>0</v>
      </c>
      <c r="P3" s="24">
        <v>0</v>
      </c>
      <c r="Q3" s="24">
        <v>0</v>
      </c>
      <c r="R3" s="24">
        <v>0</v>
      </c>
      <c r="S3" s="24">
        <v>0</v>
      </c>
    </row>
    <row r="4" spans="1:19" ht="18.75" customHeight="1">
      <c r="A4" s="79">
        <v>2</v>
      </c>
      <c r="B4" s="82" t="s">
        <v>31</v>
      </c>
      <c r="C4" s="24"/>
      <c r="D4" s="24"/>
      <c r="E4" s="24"/>
      <c r="F4" s="24"/>
      <c r="G4" s="24"/>
      <c r="H4" s="24"/>
      <c r="I4" s="24"/>
      <c r="J4" s="24"/>
      <c r="K4" s="24"/>
      <c r="L4" s="24"/>
      <c r="M4" s="24"/>
      <c r="N4" s="24"/>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c r="M6" s="25"/>
      <c r="N6" s="25"/>
      <c r="O6" s="25">
        <v>99160.38</v>
      </c>
      <c r="P6" s="25">
        <v>689821.30999999994</v>
      </c>
      <c r="Q6" s="25">
        <v>1215504.8899999999</v>
      </c>
      <c r="R6" s="25">
        <v>1728291.18</v>
      </c>
      <c r="S6" s="25">
        <v>2457209.7200000002</v>
      </c>
    </row>
    <row r="7" spans="1:19" ht="18.75" customHeight="1">
      <c r="A7" s="81" t="s">
        <v>75</v>
      </c>
      <c r="B7" s="82" t="s">
        <v>159</v>
      </c>
      <c r="C7" s="25"/>
      <c r="D7" s="25"/>
      <c r="E7" s="25"/>
      <c r="F7" s="25"/>
      <c r="G7" s="25"/>
      <c r="H7" s="25"/>
      <c r="I7" s="25"/>
      <c r="J7" s="25"/>
      <c r="K7" s="25"/>
      <c r="L7" s="25"/>
      <c r="M7" s="25"/>
      <c r="N7" s="25"/>
      <c r="O7" s="25">
        <v>9341.85</v>
      </c>
      <c r="P7" s="25">
        <v>87740.08</v>
      </c>
      <c r="Q7" s="25">
        <v>156800.49</v>
      </c>
      <c r="R7" s="25">
        <v>213855.27000000002</v>
      </c>
      <c r="S7" s="25">
        <v>293460.20999999996</v>
      </c>
    </row>
    <row r="8" spans="1:19" ht="18.75" customHeight="1">
      <c r="A8" s="81" t="s">
        <v>89</v>
      </c>
      <c r="B8" s="82" t="s">
        <v>160</v>
      </c>
      <c r="C8" s="25"/>
      <c r="D8" s="25"/>
      <c r="E8" s="25"/>
      <c r="F8" s="25"/>
      <c r="G8" s="25"/>
      <c r="H8" s="25"/>
      <c r="I8" s="25"/>
      <c r="J8" s="25"/>
      <c r="K8" s="25"/>
      <c r="L8" s="25"/>
      <c r="M8" s="25"/>
      <c r="N8" s="25"/>
      <c r="O8" s="25">
        <v>14383.09</v>
      </c>
      <c r="P8" s="25">
        <v>66232.78</v>
      </c>
      <c r="Q8" s="25">
        <v>115708.8</v>
      </c>
      <c r="R8" s="25">
        <v>129089.8</v>
      </c>
      <c r="S8" s="25">
        <v>167858.36</v>
      </c>
    </row>
    <row r="9" spans="1:19">
      <c r="A9" s="81" t="s">
        <v>100</v>
      </c>
      <c r="B9" s="82" t="s">
        <v>87</v>
      </c>
      <c r="C9" s="25"/>
      <c r="D9" s="25"/>
      <c r="E9" s="25"/>
      <c r="F9" s="25"/>
      <c r="G9" s="25"/>
      <c r="H9" s="25"/>
      <c r="I9" s="25"/>
      <c r="J9" s="25"/>
      <c r="K9" s="25"/>
      <c r="L9" s="25"/>
      <c r="M9" s="25"/>
      <c r="N9" s="25"/>
      <c r="O9" s="25">
        <v>89818.53</v>
      </c>
      <c r="P9" s="25">
        <v>602081.23</v>
      </c>
      <c r="Q9" s="25">
        <v>1058704.3999999999</v>
      </c>
      <c r="R9" s="25">
        <v>1514435.91</v>
      </c>
      <c r="S9" s="25">
        <v>2163749.5100000002</v>
      </c>
    </row>
    <row r="10" spans="1:19" ht="30">
      <c r="A10" s="79">
        <v>2</v>
      </c>
      <c r="B10" s="82" t="s">
        <v>36</v>
      </c>
      <c r="C10" s="25"/>
      <c r="D10" s="25"/>
      <c r="E10" s="25"/>
      <c r="F10" s="25"/>
      <c r="G10" s="25"/>
      <c r="H10" s="25"/>
      <c r="I10" s="25"/>
      <c r="J10" s="25"/>
      <c r="K10" s="25"/>
      <c r="L10" s="25"/>
      <c r="M10" s="25"/>
      <c r="N10" s="25"/>
      <c r="O10" s="25">
        <v>0</v>
      </c>
      <c r="P10" s="25">
        <v>0</v>
      </c>
      <c r="Q10" s="25">
        <v>0</v>
      </c>
      <c r="R10" s="25">
        <v>0</v>
      </c>
      <c r="S10" s="25">
        <v>0</v>
      </c>
    </row>
    <row r="11" spans="1:19" ht="18.75" customHeight="1">
      <c r="A11" s="79">
        <v>3</v>
      </c>
      <c r="B11" s="82" t="s">
        <v>58</v>
      </c>
      <c r="C11" s="25"/>
      <c r="D11" s="25"/>
      <c r="E11" s="25"/>
      <c r="F11" s="25"/>
      <c r="G11" s="25"/>
      <c r="H11" s="25"/>
      <c r="I11" s="25"/>
      <c r="J11" s="25"/>
      <c r="K11" s="25"/>
      <c r="L11" s="25"/>
      <c r="M11" s="25"/>
      <c r="N11" s="25"/>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c r="M13" s="25"/>
      <c r="N13" s="25"/>
      <c r="O13" s="25">
        <v>55637.930000000008</v>
      </c>
      <c r="P13" s="25">
        <v>416694.5</v>
      </c>
      <c r="Q13" s="25">
        <v>719009.94</v>
      </c>
      <c r="R13" s="25">
        <v>972506.97</v>
      </c>
      <c r="S13" s="25">
        <v>1684387.23</v>
      </c>
    </row>
    <row r="14" spans="1:19" ht="30">
      <c r="A14" s="81" t="s">
        <v>75</v>
      </c>
      <c r="B14" s="82" t="s">
        <v>80</v>
      </c>
      <c r="C14" s="25"/>
      <c r="D14" s="25"/>
      <c r="E14" s="25"/>
      <c r="F14" s="25"/>
      <c r="G14" s="25"/>
      <c r="H14" s="25"/>
      <c r="I14" s="25"/>
      <c r="J14" s="25"/>
      <c r="K14" s="25"/>
      <c r="L14" s="25"/>
      <c r="M14" s="25"/>
      <c r="N14" s="25"/>
      <c r="O14" s="25">
        <v>55637.930000000008</v>
      </c>
      <c r="P14" s="25">
        <v>316703.62</v>
      </c>
      <c r="Q14" s="25">
        <v>539290.13</v>
      </c>
      <c r="R14" s="25">
        <v>699254.83</v>
      </c>
      <c r="S14" s="25">
        <v>1231314.99</v>
      </c>
    </row>
    <row r="15" spans="1:19" ht="18.75" customHeight="1">
      <c r="A15" s="81" t="s">
        <v>89</v>
      </c>
      <c r="B15" s="82" t="s">
        <v>90</v>
      </c>
      <c r="C15" s="25"/>
      <c r="D15" s="25"/>
      <c r="E15" s="25"/>
      <c r="F15" s="25"/>
      <c r="G15" s="25"/>
      <c r="H15" s="25"/>
      <c r="I15" s="25"/>
      <c r="J15" s="25"/>
      <c r="K15" s="25"/>
      <c r="L15" s="25"/>
      <c r="M15" s="25"/>
      <c r="N15" s="25"/>
      <c r="O15" s="25"/>
      <c r="P15" s="25"/>
      <c r="Q15" s="25"/>
      <c r="R15" s="25">
        <v>385.81</v>
      </c>
      <c r="S15" s="25">
        <v>5304.54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v>0</v>
      </c>
      <c r="P17" s="25">
        <v>0</v>
      </c>
      <c r="Q17" s="25">
        <v>0</v>
      </c>
      <c r="R17" s="25">
        <v>0</v>
      </c>
      <c r="S17" s="25">
        <v>0</v>
      </c>
    </row>
    <row r="18" spans="1:19" ht="18.75" customHeight="1">
      <c r="A18" s="83">
        <v>2</v>
      </c>
      <c r="B18" s="82" t="s">
        <v>38</v>
      </c>
      <c r="C18" s="25"/>
      <c r="D18" s="25"/>
      <c r="E18" s="25"/>
      <c r="F18" s="25"/>
      <c r="G18" s="25"/>
      <c r="H18" s="25"/>
      <c r="I18" s="25"/>
      <c r="J18" s="25"/>
      <c r="K18" s="25"/>
      <c r="L18" s="25"/>
      <c r="M18" s="25"/>
      <c r="N18" s="25"/>
      <c r="O18" s="25">
        <v>172369.13</v>
      </c>
      <c r="P18" s="25">
        <v>390981.32</v>
      </c>
      <c r="Q18" s="25">
        <v>733892.29</v>
      </c>
      <c r="R18" s="25">
        <v>1059519.3400000001</v>
      </c>
      <c r="S18" s="25">
        <v>1419208.13</v>
      </c>
    </row>
    <row r="19" spans="1:19" ht="18.75" customHeight="1">
      <c r="A19" s="81" t="s">
        <v>97</v>
      </c>
      <c r="B19" s="82" t="s">
        <v>39</v>
      </c>
      <c r="C19" s="25"/>
      <c r="D19" s="25"/>
      <c r="E19" s="25"/>
      <c r="F19" s="25"/>
      <c r="G19" s="25"/>
      <c r="H19" s="25"/>
      <c r="I19" s="25"/>
      <c r="J19" s="25"/>
      <c r="K19" s="25"/>
      <c r="L19" s="25"/>
      <c r="M19" s="25"/>
      <c r="N19" s="25"/>
      <c r="O19" s="25">
        <v>83149.460000000006</v>
      </c>
      <c r="P19" s="25">
        <v>166290</v>
      </c>
      <c r="Q19" s="25">
        <v>276590</v>
      </c>
      <c r="R19" s="25">
        <v>329022.74</v>
      </c>
      <c r="S19" s="25">
        <v>421348</v>
      </c>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c r="D21" s="25"/>
      <c r="E21" s="25"/>
      <c r="F21" s="25"/>
      <c r="G21" s="25"/>
      <c r="H21" s="25"/>
      <c r="I21" s="25"/>
      <c r="J21" s="25"/>
      <c r="K21" s="25"/>
      <c r="L21" s="25"/>
      <c r="M21" s="25"/>
      <c r="N21" s="25"/>
      <c r="O21" s="25">
        <v>35407.69</v>
      </c>
      <c r="P21" s="25">
        <v>62711.420000000006</v>
      </c>
      <c r="Q21" s="25">
        <v>121883.67</v>
      </c>
      <c r="R21" s="25">
        <v>168143.19999999998</v>
      </c>
      <c r="S21" s="25">
        <v>192883.06</v>
      </c>
    </row>
    <row r="22" spans="1:19" ht="18.75" customHeight="1">
      <c r="A22" s="81" t="s">
        <v>99</v>
      </c>
      <c r="B22" s="82" t="s">
        <v>57</v>
      </c>
      <c r="C22" s="25"/>
      <c r="D22" s="25"/>
      <c r="E22" s="25"/>
      <c r="F22" s="25"/>
      <c r="G22" s="25"/>
      <c r="H22" s="25"/>
      <c r="I22" s="25"/>
      <c r="J22" s="25"/>
      <c r="K22" s="25"/>
      <c r="L22" s="25"/>
      <c r="M22" s="25"/>
      <c r="N22" s="25"/>
      <c r="O22" s="25">
        <v>14383.09</v>
      </c>
      <c r="P22" s="25">
        <v>59513.66</v>
      </c>
      <c r="Q22" s="25">
        <v>114905.39</v>
      </c>
      <c r="R22" s="25">
        <v>129903.68999999997</v>
      </c>
      <c r="S22" s="25">
        <v>168314.84</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c r="D24" s="25"/>
      <c r="E24" s="25"/>
      <c r="F24" s="25"/>
      <c r="G24" s="25"/>
      <c r="H24" s="25"/>
      <c r="I24" s="25"/>
      <c r="J24" s="25"/>
      <c r="K24" s="25"/>
      <c r="L24" s="25"/>
      <c r="M24" s="25"/>
      <c r="N24" s="25"/>
      <c r="O24" s="25">
        <v>0</v>
      </c>
      <c r="P24" s="25">
        <v>0</v>
      </c>
      <c r="Q24" s="25">
        <v>0</v>
      </c>
      <c r="R24" s="25">
        <v>0</v>
      </c>
      <c r="S24" s="25">
        <v>0</v>
      </c>
    </row>
    <row r="25" spans="1:19" ht="18.75" customHeight="1">
      <c r="A25" s="79">
        <v>5</v>
      </c>
      <c r="B25" s="82" t="s">
        <v>42</v>
      </c>
      <c r="C25" s="25"/>
      <c r="D25" s="25"/>
      <c r="E25" s="25"/>
      <c r="F25" s="25"/>
      <c r="G25" s="25"/>
      <c r="H25" s="25"/>
      <c r="I25" s="25"/>
      <c r="J25" s="25"/>
      <c r="K25" s="25"/>
      <c r="L25" s="25"/>
      <c r="M25" s="25"/>
      <c r="N25" s="25"/>
      <c r="O25" s="25">
        <v>0</v>
      </c>
      <c r="P25" s="25">
        <v>0</v>
      </c>
      <c r="Q25" s="25">
        <v>0</v>
      </c>
      <c r="R25" s="25">
        <v>330</v>
      </c>
      <c r="S25" s="25">
        <v>390</v>
      </c>
    </row>
    <row r="26" spans="1:19" ht="18.75" customHeight="1">
      <c r="A26" s="79">
        <v>6</v>
      </c>
      <c r="B26" s="82" t="s">
        <v>43</v>
      </c>
      <c r="C26" s="25"/>
      <c r="D26" s="25"/>
      <c r="E26" s="25"/>
      <c r="F26" s="25"/>
      <c r="G26" s="25"/>
      <c r="H26" s="25"/>
      <c r="I26" s="25"/>
      <c r="J26" s="25"/>
      <c r="K26" s="25"/>
      <c r="L26" s="25"/>
      <c r="M26" s="25"/>
      <c r="N26" s="25"/>
      <c r="O26" s="25">
        <v>0</v>
      </c>
      <c r="P26" s="25">
        <v>0</v>
      </c>
      <c r="Q26" s="25">
        <v>0</v>
      </c>
      <c r="R26" s="25">
        <v>0</v>
      </c>
      <c r="S26" s="25">
        <v>0</v>
      </c>
    </row>
    <row r="27" spans="1:19" ht="18.75" customHeight="1">
      <c r="A27" s="79">
        <v>7</v>
      </c>
      <c r="B27" s="82" t="s">
        <v>60</v>
      </c>
      <c r="C27" s="25"/>
      <c r="D27" s="25"/>
      <c r="E27" s="25"/>
      <c r="F27" s="25"/>
      <c r="G27" s="25"/>
      <c r="H27" s="25"/>
      <c r="I27" s="25"/>
      <c r="J27" s="25"/>
      <c r="K27" s="25"/>
      <c r="L27" s="25"/>
      <c r="M27" s="25"/>
      <c r="N27" s="25"/>
      <c r="O27" s="25">
        <v>0</v>
      </c>
      <c r="P27" s="25">
        <v>0</v>
      </c>
      <c r="Q27" s="25">
        <v>0</v>
      </c>
      <c r="R27" s="25">
        <v>83.72</v>
      </c>
      <c r="S27" s="25">
        <v>3469.27</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v>22290.71</v>
      </c>
      <c r="P31" s="25">
        <v>22290.71</v>
      </c>
      <c r="Q31" s="25">
        <v>22290.71</v>
      </c>
      <c r="R31" s="25">
        <v>22290.71</v>
      </c>
      <c r="S31" s="25">
        <v>22290.71</v>
      </c>
    </row>
    <row r="32" spans="1:19" ht="18.75" customHeight="1">
      <c r="A32" s="58" t="s">
        <v>75</v>
      </c>
      <c r="B32" s="90" t="s">
        <v>168</v>
      </c>
      <c r="C32" s="25"/>
      <c r="D32" s="25"/>
      <c r="E32" s="25"/>
      <c r="F32" s="25"/>
      <c r="G32" s="25"/>
      <c r="H32" s="25"/>
      <c r="I32" s="25"/>
      <c r="J32" s="25"/>
      <c r="K32" s="25"/>
      <c r="L32" s="25"/>
      <c r="M32" s="25"/>
      <c r="N32" s="25"/>
      <c r="O32" s="25">
        <v>25000</v>
      </c>
      <c r="P32" s="25">
        <v>25000</v>
      </c>
      <c r="Q32" s="25">
        <v>25000</v>
      </c>
      <c r="R32" s="25">
        <v>25000</v>
      </c>
      <c r="S32" s="25">
        <v>25000</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v>-2709.2900000000009</v>
      </c>
      <c r="P35" s="25">
        <v>-2709.2900000000009</v>
      </c>
      <c r="Q35" s="25">
        <v>-2709.2900000000009</v>
      </c>
      <c r="R35" s="25">
        <v>-2709.2900000000009</v>
      </c>
      <c r="S35" s="25">
        <v>-2709.2900000000009</v>
      </c>
    </row>
    <row r="36" spans="1:19" ht="18.75" customHeight="1">
      <c r="A36" s="58" t="s">
        <v>102</v>
      </c>
      <c r="B36" s="90" t="s">
        <v>172</v>
      </c>
      <c r="C36" s="25"/>
      <c r="D36" s="25"/>
      <c r="E36" s="25"/>
      <c r="F36" s="25"/>
      <c r="G36" s="25"/>
      <c r="H36" s="25"/>
      <c r="I36" s="25"/>
      <c r="J36" s="25"/>
      <c r="K36" s="25"/>
      <c r="L36" s="25"/>
      <c r="M36" s="25"/>
      <c r="N36" s="25"/>
      <c r="O36" s="25"/>
      <c r="P36" s="25"/>
      <c r="Q36" s="25"/>
      <c r="R36" s="25"/>
      <c r="S36" s="25"/>
    </row>
    <row r="37" spans="1:19" ht="18.75" customHeight="1">
      <c r="A37" s="46">
        <v>2</v>
      </c>
      <c r="B37" s="90" t="s">
        <v>173</v>
      </c>
      <c r="C37" s="25"/>
      <c r="D37" s="25"/>
      <c r="E37" s="25"/>
      <c r="F37" s="25"/>
      <c r="G37" s="25"/>
      <c r="H37" s="25"/>
      <c r="I37" s="25"/>
      <c r="J37" s="25"/>
      <c r="K37" s="25"/>
      <c r="L37" s="25"/>
      <c r="M37" s="25"/>
      <c r="N37" s="25"/>
      <c r="O37" s="25">
        <v>17121.39</v>
      </c>
      <c r="P37" s="25">
        <v>27575.75</v>
      </c>
      <c r="Q37" s="25">
        <v>118068.29</v>
      </c>
      <c r="R37" s="25">
        <v>74727.8</v>
      </c>
      <c r="S37" s="25">
        <v>140438.56</v>
      </c>
    </row>
    <row r="38" spans="1:19" ht="18.75" customHeight="1">
      <c r="A38" s="46">
        <v>3</v>
      </c>
      <c r="B38" s="90" t="s">
        <v>174</v>
      </c>
      <c r="C38" s="25"/>
      <c r="D38" s="25"/>
      <c r="E38" s="25"/>
      <c r="F38" s="25"/>
      <c r="G38" s="25"/>
      <c r="H38" s="25"/>
      <c r="I38" s="25"/>
      <c r="J38" s="25"/>
      <c r="K38" s="25"/>
      <c r="L38" s="25"/>
      <c r="M38" s="25"/>
      <c r="N38" s="25"/>
      <c r="O38" s="25">
        <v>38836.42</v>
      </c>
      <c r="P38" s="25">
        <v>158458.19</v>
      </c>
      <c r="Q38" s="25">
        <v>254748.40000000002</v>
      </c>
      <c r="R38" s="25">
        <v>393344.24000000005</v>
      </c>
      <c r="S38" s="25">
        <v>818386.45</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c r="P45" s="47"/>
      <c r="Q45" s="47">
        <v>0</v>
      </c>
      <c r="R45" s="47">
        <v>-4063.41</v>
      </c>
      <c r="S45" s="47">
        <v>974.09</v>
      </c>
    </row>
    <row r="46" spans="1:19" ht="39.950000000000003" customHeight="1">
      <c r="A46" s="95" t="s">
        <v>89</v>
      </c>
      <c r="B46" s="94" t="s">
        <v>188</v>
      </c>
      <c r="C46" s="47"/>
      <c r="D46" s="47"/>
      <c r="E46" s="47"/>
      <c r="F46" s="47"/>
      <c r="G46" s="47"/>
      <c r="H46" s="47"/>
      <c r="I46" s="47"/>
      <c r="J46" s="47"/>
      <c r="K46" s="47"/>
      <c r="L46" s="47"/>
      <c r="M46" s="47"/>
      <c r="N46" s="47"/>
      <c r="O46" s="47"/>
      <c r="P46" s="47"/>
      <c r="Q46" s="47">
        <v>0</v>
      </c>
      <c r="R46" s="47">
        <v>0</v>
      </c>
      <c r="S46" s="47">
        <v>6763.99</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c r="J50" s="47"/>
      <c r="K50" s="47"/>
      <c r="L50" s="47"/>
      <c r="M50" s="47"/>
      <c r="N50" s="47"/>
      <c r="O50" s="47">
        <v>4530.42</v>
      </c>
      <c r="P50" s="47">
        <v>26601.27</v>
      </c>
      <c r="Q50" s="47">
        <v>55841.75</v>
      </c>
      <c r="R50" s="47">
        <v>88306.1</v>
      </c>
      <c r="S50" s="47">
        <v>121996.94</v>
      </c>
    </row>
    <row r="51" spans="1:19" ht="39.950000000000003" customHeight="1">
      <c r="A51" s="99" t="s">
        <v>98</v>
      </c>
      <c r="B51" s="98" t="s">
        <v>178</v>
      </c>
      <c r="C51" s="47"/>
      <c r="D51" s="47"/>
      <c r="E51" s="47"/>
      <c r="F51" s="47"/>
      <c r="G51" s="47"/>
      <c r="H51" s="47"/>
      <c r="I51" s="47"/>
      <c r="J51" s="47"/>
      <c r="K51" s="47"/>
      <c r="L51" s="47"/>
      <c r="M51" s="47"/>
      <c r="N51" s="47"/>
      <c r="O51" s="47">
        <v>4530.42</v>
      </c>
      <c r="P51" s="47">
        <v>24551.26</v>
      </c>
      <c r="Q51" s="47">
        <v>47997.21</v>
      </c>
      <c r="R51" s="47">
        <v>88460.13</v>
      </c>
      <c r="S51" s="47">
        <v>122128.76</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c r="M54" s="47"/>
      <c r="N54" s="47"/>
      <c r="O54" s="47"/>
      <c r="P54" s="47"/>
      <c r="Q54" s="47"/>
      <c r="R54" s="47">
        <v>0</v>
      </c>
      <c r="S54" s="47">
        <v>54529.19</v>
      </c>
    </row>
    <row r="55" spans="1:19" ht="39.950000000000003" customHeight="1">
      <c r="A55" s="97" t="s">
        <v>103</v>
      </c>
      <c r="B55" s="96" t="s">
        <v>192</v>
      </c>
      <c r="C55" s="47"/>
      <c r="D55" s="47"/>
      <c r="E55" s="47"/>
      <c r="F55" s="47"/>
      <c r="G55" s="47"/>
      <c r="H55" s="47"/>
      <c r="I55" s="47"/>
      <c r="J55" s="47"/>
      <c r="K55" s="47"/>
      <c r="L55" s="47"/>
      <c r="M55" s="47"/>
      <c r="N55" s="47"/>
      <c r="O55" s="47"/>
      <c r="P55" s="47"/>
      <c r="Q55" s="47"/>
      <c r="R55" s="47">
        <v>-5225.3599999999997</v>
      </c>
      <c r="S55" s="47">
        <v>0</v>
      </c>
    </row>
    <row r="56" spans="1:19" ht="39.950000000000003" customHeight="1">
      <c r="A56" s="97" t="s">
        <v>145</v>
      </c>
      <c r="B56" s="96" t="s">
        <v>180</v>
      </c>
      <c r="C56" s="47"/>
      <c r="D56" s="47"/>
      <c r="E56" s="47"/>
      <c r="F56" s="47"/>
      <c r="G56" s="47"/>
      <c r="H56" s="47"/>
      <c r="I56" s="47"/>
      <c r="J56" s="47"/>
      <c r="K56" s="47"/>
      <c r="L56" s="47"/>
      <c r="M56" s="47"/>
      <c r="N56" s="47"/>
      <c r="O56" s="47">
        <v>4224.25</v>
      </c>
      <c r="P56" s="47">
        <v>31823.960000000003</v>
      </c>
      <c r="Q56" s="47">
        <v>63819.08</v>
      </c>
      <c r="R56" s="47">
        <v>52137.61</v>
      </c>
      <c r="S56" s="47">
        <v>107354.4</v>
      </c>
    </row>
    <row r="57" spans="1:19" ht="39.950000000000003" customHeight="1">
      <c r="A57" s="97" t="s">
        <v>146</v>
      </c>
      <c r="B57" s="96" t="s">
        <v>181</v>
      </c>
      <c r="C57" s="47"/>
      <c r="D57" s="47"/>
      <c r="E57" s="47"/>
      <c r="F57" s="47"/>
      <c r="G57" s="47"/>
      <c r="H57" s="47"/>
      <c r="I57" s="47"/>
      <c r="J57" s="47"/>
      <c r="K57" s="47"/>
      <c r="L57" s="47"/>
      <c r="M57" s="47"/>
      <c r="N57" s="47"/>
      <c r="O57" s="47">
        <v>4224.25</v>
      </c>
      <c r="P57" s="47">
        <v>24420.7</v>
      </c>
      <c r="Q57" s="47">
        <v>35113.879999999997</v>
      </c>
      <c r="R57" s="47">
        <v>52048.28</v>
      </c>
      <c r="S57" s="47">
        <v>107233.93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c r="M60" s="47"/>
      <c r="N60" s="47"/>
      <c r="O60" s="47">
        <v>452.83</v>
      </c>
      <c r="P60" s="47">
        <v>28870.38</v>
      </c>
      <c r="Q60" s="47">
        <v>40035.839999999997</v>
      </c>
      <c r="R60" s="47">
        <v>81080.070000000007</v>
      </c>
      <c r="S60" s="47">
        <v>118998.7</v>
      </c>
    </row>
    <row r="61" spans="1:19" ht="39.950000000000003" customHeight="1">
      <c r="A61" s="100" t="s">
        <v>152</v>
      </c>
      <c r="B61" s="101" t="s">
        <v>185</v>
      </c>
      <c r="C61" s="47"/>
      <c r="D61" s="47"/>
      <c r="E61" s="47"/>
      <c r="F61" s="47"/>
      <c r="G61" s="47"/>
      <c r="H61" s="47"/>
      <c r="I61" s="47"/>
      <c r="J61" s="47"/>
      <c r="K61" s="47"/>
      <c r="L61" s="47"/>
      <c r="M61" s="47"/>
      <c r="N61" s="47"/>
      <c r="O61" s="47">
        <v>452.83</v>
      </c>
      <c r="P61" s="47">
        <v>36282.32</v>
      </c>
      <c r="Q61" s="47">
        <v>64751.68</v>
      </c>
      <c r="R61" s="47">
        <v>80946.259999999995</v>
      </c>
      <c r="S61" s="47">
        <v>118881.85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c r="M64" s="47"/>
      <c r="N64" s="47"/>
      <c r="O64" s="47">
        <v>134.35</v>
      </c>
      <c r="P64" s="47">
        <v>764.56</v>
      </c>
      <c r="Q64" s="47">
        <v>974.54</v>
      </c>
      <c r="R64" s="47">
        <v>1846.64</v>
      </c>
      <c r="S64" s="47">
        <v>852.1</v>
      </c>
    </row>
    <row r="65" spans="1:19" ht="39.950000000000003" customHeight="1">
      <c r="A65" s="102" t="s">
        <v>156</v>
      </c>
      <c r="B65" s="103" t="s">
        <v>184</v>
      </c>
      <c r="C65" s="47"/>
      <c r="D65" s="47"/>
      <c r="E65" s="47"/>
      <c r="F65" s="47"/>
      <c r="G65" s="47"/>
      <c r="H65" s="47"/>
      <c r="I65" s="47"/>
      <c r="J65" s="47"/>
      <c r="K65" s="47"/>
      <c r="L65" s="47"/>
      <c r="M65" s="47"/>
      <c r="N65" s="47"/>
      <c r="O65" s="47">
        <v>134.35</v>
      </c>
      <c r="P65" s="47">
        <v>435.79</v>
      </c>
      <c r="Q65" s="47">
        <v>1093.18</v>
      </c>
      <c r="R65" s="47">
        <v>1843.4</v>
      </c>
      <c r="S65" s="47">
        <v>850.77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401"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2" topLeftCell="A3" activePane="bottomLeft" state="frozen"/>
      <selection pane="bottomLeft" activeCell="S3" sqref="S3:S370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296</v>
      </c>
      <c r="P197" s="34">
        <v>296</v>
      </c>
      <c r="Q197" s="34">
        <v>296</v>
      </c>
      <c r="R197" s="34">
        <v>296</v>
      </c>
      <c r="S197" s="34">
        <v>296</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296</v>
      </c>
      <c r="P286" s="10">
        <f>SUM(P194:P285)</f>
        <v>296</v>
      </c>
      <c r="Q286" s="10">
        <f>SUM(Q194:Q285)</f>
        <v>296</v>
      </c>
      <c r="R286" s="10">
        <f>SUM(R193:R285)</f>
        <v>296</v>
      </c>
      <c r="S286" s="10">
        <f>SUM(S193:S285)</f>
        <v>296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13654.94</v>
      </c>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v>10301.299999999999</v>
      </c>
      <c r="R480" s="34">
        <v>10301.299999999999</v>
      </c>
      <c r="S480" s="34">
        <v>10301.299999999999</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v>267</v>
      </c>
      <c r="P482" s="34">
        <v>267</v>
      </c>
      <c r="Q482" s="34">
        <v>267</v>
      </c>
      <c r="R482" s="34">
        <v>267</v>
      </c>
      <c r="S482" s="34">
        <v>267</v>
      </c>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267</v>
      </c>
      <c r="P571" s="10">
        <f>SUM(P479:P570)</f>
        <v>267</v>
      </c>
      <c r="Q571" s="10">
        <f>SUM(Q479:Q570)</f>
        <v>10568.3</v>
      </c>
      <c r="R571" s="10">
        <f>SUM(R478:R570)</f>
        <v>10568.3</v>
      </c>
      <c r="S571" s="10">
        <f>SUM(S478:S570)</f>
        <v>24223.239999999998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7137.16</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7137.16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5887.11</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3229.79</v>
      </c>
      <c r="R860" s="34">
        <v>3229.79</v>
      </c>
      <c r="S860" s="34">
        <v>3229.79</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v>706</v>
      </c>
      <c r="P862" s="34">
        <v>706</v>
      </c>
      <c r="Q862" s="34">
        <v>706</v>
      </c>
      <c r="R862" s="34">
        <v>706</v>
      </c>
      <c r="S862" s="34">
        <v>706</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706</v>
      </c>
      <c r="P951" s="10">
        <f>SUM(P859:P950)</f>
        <v>706</v>
      </c>
      <c r="Q951" s="10">
        <f>SUM(Q859:Q950)</f>
        <v>3935.79</v>
      </c>
      <c r="R951" s="10">
        <f>SUM(R858:R950)</f>
        <v>3935.79</v>
      </c>
      <c r="S951" s="10">
        <f>SUM(S858:S950)</f>
        <v>9822.9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v>8034.45</v>
      </c>
      <c r="Q2001" s="34">
        <v>8034.45</v>
      </c>
      <c r="R2001" s="34">
        <v>8034.45</v>
      </c>
      <c r="S2001" s="34">
        <v>8034.45</v>
      </c>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8034.45</v>
      </c>
      <c r="Q2091" s="10">
        <f>SUM(Q1999:Q2090)</f>
        <v>8034.45</v>
      </c>
      <c r="R2091" s="10">
        <f>SUM(R1998:R2090)</f>
        <v>8034.45</v>
      </c>
      <c r="S2091" s="10">
        <f>SUM(S1998:S2090)</f>
        <v>8034.45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1452479.69</v>
      </c>
    </row>
    <row r="2189" spans="1:19">
      <c r="A2189" s="35"/>
      <c r="B2189" s="5">
        <v>2021</v>
      </c>
      <c r="C2189" s="33"/>
      <c r="D2189" s="33"/>
      <c r="E2189" s="33"/>
      <c r="F2189" s="33"/>
      <c r="G2189" s="33"/>
      <c r="H2189" s="33"/>
      <c r="I2189" s="33"/>
      <c r="J2189" s="33"/>
      <c r="K2189" s="33"/>
      <c r="L2189" s="33"/>
      <c r="M2189" s="33"/>
      <c r="N2189" s="33"/>
      <c r="O2189" s="33"/>
      <c r="P2189" s="33"/>
      <c r="Q2189" s="33"/>
      <c r="R2189" s="34">
        <v>894103.63999999978</v>
      </c>
      <c r="S2189" s="34">
        <v>894103.63999999978</v>
      </c>
    </row>
    <row r="2190" spans="1:19">
      <c r="B2190" s="5">
        <v>2020</v>
      </c>
      <c r="C2190" s="33"/>
      <c r="D2190" s="33"/>
      <c r="E2190" s="33"/>
      <c r="F2190" s="33"/>
      <c r="G2190" s="33"/>
      <c r="H2190" s="33"/>
      <c r="I2190" s="33"/>
      <c r="J2190" s="33"/>
      <c r="K2190" s="33"/>
      <c r="L2190" s="33"/>
      <c r="M2190" s="33"/>
      <c r="N2190" s="33"/>
      <c r="O2190" s="33"/>
      <c r="P2190" s="33"/>
      <c r="Q2190" s="34">
        <v>1236089.9899999998</v>
      </c>
      <c r="R2190" s="34">
        <v>1236089.9899999998</v>
      </c>
      <c r="S2190" s="34">
        <v>1236089.9899999998</v>
      </c>
    </row>
    <row r="2191" spans="1:19">
      <c r="A2191" s="37"/>
      <c r="B2191" s="5">
        <v>2019</v>
      </c>
      <c r="C2191" s="33"/>
      <c r="D2191" s="33"/>
      <c r="E2191" s="33"/>
      <c r="F2191" s="33"/>
      <c r="G2191" s="33"/>
      <c r="H2191" s="33"/>
      <c r="I2191" s="33"/>
      <c r="J2191" s="33"/>
      <c r="K2191" s="33"/>
      <c r="L2191" s="33"/>
      <c r="M2191" s="33"/>
      <c r="N2191" s="33"/>
      <c r="O2191" s="33"/>
      <c r="P2191" s="34">
        <v>814476.49</v>
      </c>
      <c r="Q2191" s="34">
        <v>814476.49</v>
      </c>
      <c r="R2191" s="34">
        <v>814476.49</v>
      </c>
      <c r="S2191" s="34">
        <v>814476.49</v>
      </c>
    </row>
    <row r="2192" spans="1:19">
      <c r="A2192" s="37"/>
      <c r="B2192" s="5">
        <v>2018</v>
      </c>
      <c r="C2192" s="33"/>
      <c r="D2192" s="33"/>
      <c r="E2192" s="33"/>
      <c r="F2192" s="33"/>
      <c r="G2192" s="33"/>
      <c r="H2192" s="33"/>
      <c r="I2192" s="33"/>
      <c r="J2192" s="33"/>
      <c r="K2192" s="33"/>
      <c r="L2192" s="33"/>
      <c r="M2192" s="33"/>
      <c r="N2192" s="33"/>
      <c r="O2192" s="34">
        <v>795393</v>
      </c>
      <c r="P2192" s="34">
        <v>795393</v>
      </c>
      <c r="Q2192" s="34">
        <v>795393</v>
      </c>
      <c r="R2192" s="34">
        <v>795393</v>
      </c>
      <c r="S2192" s="34">
        <v>795393</v>
      </c>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795393</v>
      </c>
      <c r="P2281" s="10">
        <f>SUM(P2189:P2280)</f>
        <v>1609869.49</v>
      </c>
      <c r="Q2281" s="10">
        <f>SUM(Q2189:Q2280)</f>
        <v>2845959.4799999995</v>
      </c>
      <c r="R2281" s="10">
        <f>SUM(R2188:R2280)</f>
        <v>3740063.1199999992</v>
      </c>
      <c r="S2281" s="10">
        <f>SUM(S2188:S2280)</f>
        <v>5192542.8099999996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12633.137988250321</v>
      </c>
    </row>
    <row r="3234" spans="1:19">
      <c r="A3234" s="35"/>
      <c r="B3234" s="5">
        <v>2021</v>
      </c>
      <c r="C3234" s="33"/>
      <c r="D3234" s="33"/>
      <c r="E3234" s="33"/>
      <c r="F3234" s="33"/>
      <c r="G3234" s="33"/>
      <c r="H3234" s="33"/>
      <c r="I3234" s="33"/>
      <c r="J3234" s="33"/>
      <c r="K3234" s="33"/>
      <c r="L3234" s="33"/>
      <c r="M3234" s="33"/>
      <c r="N3234" s="33"/>
      <c r="O3234" s="33"/>
      <c r="P3234" s="33"/>
      <c r="Q3234" s="33"/>
      <c r="R3234" s="34">
        <v>67112.84</v>
      </c>
      <c r="S3234" s="34">
        <v>67112.84</v>
      </c>
    </row>
    <row r="3235" spans="1:19">
      <c r="B3235" s="5">
        <v>2020</v>
      </c>
      <c r="C3235" s="33"/>
      <c r="D3235" s="33"/>
      <c r="E3235" s="33"/>
      <c r="F3235" s="33"/>
      <c r="G3235" s="33"/>
      <c r="H3235" s="33"/>
      <c r="I3235" s="33"/>
      <c r="J3235" s="33"/>
      <c r="K3235" s="33"/>
      <c r="L3235" s="33"/>
      <c r="M3235" s="33"/>
      <c r="N3235" s="33"/>
      <c r="O3235" s="33"/>
      <c r="P3235" s="33"/>
      <c r="Q3235" s="34">
        <v>105652.52</v>
      </c>
      <c r="R3235" s="34">
        <v>105652.52</v>
      </c>
      <c r="S3235" s="34">
        <v>105652.52</v>
      </c>
    </row>
    <row r="3236" spans="1:19">
      <c r="A3236" s="37"/>
      <c r="B3236" s="5">
        <v>2019</v>
      </c>
      <c r="C3236" s="33"/>
      <c r="D3236" s="33"/>
      <c r="E3236" s="33"/>
      <c r="F3236" s="33"/>
      <c r="G3236" s="33"/>
      <c r="H3236" s="33"/>
      <c r="I3236" s="33"/>
      <c r="J3236" s="33"/>
      <c r="K3236" s="33"/>
      <c r="L3236" s="33"/>
      <c r="M3236" s="33"/>
      <c r="N3236" s="33"/>
      <c r="O3236" s="33"/>
      <c r="P3236" s="34">
        <v>37330.87000000001</v>
      </c>
      <c r="Q3236" s="34">
        <v>37330.87000000001</v>
      </c>
      <c r="R3236" s="34">
        <v>37330.87000000001</v>
      </c>
      <c r="S3236" s="34">
        <v>37330.87000000001</v>
      </c>
    </row>
    <row r="3237" spans="1:19">
      <c r="A3237" s="37"/>
      <c r="B3237" s="5">
        <v>2018</v>
      </c>
      <c r="C3237" s="33"/>
      <c r="D3237" s="33"/>
      <c r="E3237" s="33"/>
      <c r="F3237" s="33"/>
      <c r="G3237" s="33"/>
      <c r="H3237" s="33"/>
      <c r="I3237" s="33"/>
      <c r="J3237" s="33"/>
      <c r="K3237" s="33"/>
      <c r="L3237" s="33"/>
      <c r="M3237" s="33"/>
      <c r="N3237" s="33"/>
      <c r="O3237" s="34">
        <v>45841</v>
      </c>
      <c r="P3237" s="34">
        <v>45841</v>
      </c>
      <c r="Q3237" s="34">
        <v>45841</v>
      </c>
      <c r="R3237" s="34">
        <v>45841</v>
      </c>
      <c r="S3237" s="34">
        <v>45841</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45841</v>
      </c>
      <c r="P3326" s="10">
        <f>SUM(P3234:P3325)</f>
        <v>83171.87000000001</v>
      </c>
      <c r="Q3326" s="10">
        <f>SUM(Q3234:Q3325)</f>
        <v>188824.39</v>
      </c>
      <c r="R3326" s="10">
        <f>SUM(R3233:R3325)</f>
        <v>255937.22999999998</v>
      </c>
      <c r="S3326" s="10">
        <f>SUM(S3233:S3325)</f>
        <v>268570.36798825033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2024-08-09T06:02:02Z</dcterms:modified>
</cp:coreProperties>
</file>